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kfs\ori skupna mapa\JAVNA NAROČILA\2022\JN Širitev sistema Kamkolo 2022\"/>
    </mc:Choice>
  </mc:AlternateContent>
  <bookViews>
    <workbookView xWindow="0" yWindow="0" windowWidth="23040" windowHeight="8325"/>
  </bookViews>
  <sheets>
    <sheet name="SKLOP 1_kolesa ARBORETUM"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6" i="1" l="1"/>
  <c r="G14" i="1"/>
  <c r="G12" i="1"/>
  <c r="G10" i="1"/>
  <c r="G18" i="1" l="1"/>
  <c r="G19" i="1" l="1"/>
  <c r="G20" i="1" s="1"/>
</calcChain>
</file>

<file path=xl/sharedStrings.xml><?xml version="1.0" encoding="utf-8"?>
<sst xmlns="http://schemas.openxmlformats.org/spreadsheetml/2006/main" count="24" uniqueCount="21">
  <si>
    <t>SKLOP 1</t>
  </si>
  <si>
    <t>Občina Kamnik - Arboretum Volčji Potok</t>
  </si>
  <si>
    <t>POSTAJA ZA IZPOSOJO KOLES</t>
  </si>
  <si>
    <t>Zap št</t>
  </si>
  <si>
    <t>Opis</t>
  </si>
  <si>
    <t>EM</t>
  </si>
  <si>
    <t>kom</t>
  </si>
  <si>
    <t>cena/EM</t>
  </si>
  <si>
    <t>Suma</t>
  </si>
  <si>
    <t>1.</t>
  </si>
  <si>
    <t>kos</t>
  </si>
  <si>
    <t>2.</t>
  </si>
  <si>
    <t>Dobava in montaža informacijskega kontrolnega terminala s centralnim monitorjem, občutljivim na dotik za registracijo  izposoje ter komunikacijo s posameznimi priklopnimi mesti. Terminal ima nadstrešnico proti dežju in soncu ter  izpolnjuje minimalne standarde IP54 (prah in voda) ter IK8 (zaščita pred udarci in vadalizmom). Komunikacijski terminal omogoča medsebojno komunikacijo in je priklopljen na vir elektrike. Terminal je enak kot že obstoječi terminali v sistemu izposoje koles.</t>
  </si>
  <si>
    <t>3.</t>
  </si>
  <si>
    <t>4.</t>
  </si>
  <si>
    <t>DDV</t>
  </si>
  <si>
    <t>KONČNA CENA SKUPAJ neto cena brez DDV</t>
  </si>
  <si>
    <t>KONČNA CENA SKUPAJ z DDV</t>
  </si>
  <si>
    <t>Informacijska računalniška  podpora za lokacijo ARBORETUM VOLČJI POTOK</t>
  </si>
  <si>
    <t xml:space="preserve">Dobava in montaža podstavkov in priklopnih mest/stojal za električna kolesa s ključavnico. Stebrički so izvedeni kot modularni sistem, ki omogoča montažo dodatnih mest in ustrezajo izvedenemu obsoječemu sistemu izposoje koles. Postaja je v celoti izdelana iz nerjavečega materiala - inox. Kolo se na priključno mesto vpne enotočkovno in ga po priklopu ni mogoče premikati.  Stebriček omogoča takojšnjo avtomatsko zaklepanje in polnjenje e-kolesa ob priklopu le-tega. </t>
  </si>
  <si>
    <t>Dobava in priklop električnih koles uniseks oblike, velikosti 26'', A-testirano, enakih, kot so v že obstoječem sistemu izposoje koles KAMKOLO, in skladno z naslednjimi zahtevami: komponente koles iz aluminijastega okvirja, barve po želji naročnika, opremljenimi z nalepkami sistema, materiali odporni na vremenske razmere in vandalizem, 3 prestave, zvonec, aluminijasta protizdrsna pedala, trpežen ščitnik za verigo, plašči z zaščito proti predrtju in odsevnimi trakovi, zavora na prednjem in zadnjem kolesu, gel sedež je odporen na vlago, in pritrjen tako, da ga ni mogoče izpuliti, sprednja bela in zadnja rdeča lučka vgrajeni, košara spredaj, obe kolesi pokriti s reklamnimi blatniki, zadrževalnik verige.  Vsako kolo je opremljeno s številko, nosilnost kolesa min. 150kg. Električni pogon kolesa je 250W, hitrost omejena na 25km/h, baterija 500Wh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</si>
</sst>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
  </numFmts>
  <fonts count="10"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0"/>
      <name val="Calibri"/>
      <family val="2"/>
      <charset val="238"/>
      <scheme val="minor"/>
    </font>
    <font>
      <sz val="14"/>
      <name val="Calibri"/>
      <family val="2"/>
      <charset val="238"/>
      <scheme val="minor"/>
    </font>
    <font>
      <b/>
      <sz val="16"/>
      <name val="Calibri"/>
      <family val="2"/>
      <charset val="238"/>
      <scheme val="minor"/>
    </font>
    <font>
      <b/>
      <sz val="18"/>
      <name val="Calibri"/>
      <family val="2"/>
      <charset val="238"/>
      <scheme val="minor"/>
    </font>
    <font>
      <b/>
      <sz val="12"/>
      <name val="Calibri"/>
      <family val="2"/>
      <charset val="238"/>
      <scheme val="minor"/>
    </font>
    <font>
      <sz val="10"/>
      <color indexed="8"/>
      <name val="Arial"/>
      <family val="2"/>
      <charset val="238"/>
    </font>
    <font>
      <b/>
      <sz val="10"/>
      <name val="Calibri"/>
      <family val="2"/>
      <charset val="238"/>
      <scheme val="minor"/>
    </font>
  </fonts>
  <fills count="2">
    <fill>
      <patternFill patternType="none"/>
    </fill>
    <fill>
      <patternFill patternType="gray125"/>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3">
    <xf numFmtId="0" fontId="0" fillId="0" borderId="0"/>
    <xf numFmtId="44" fontId="1" fillId="0" borderId="0" applyFont="0" applyFill="0" applyBorder="0" applyAlignment="0" applyProtection="0"/>
    <xf numFmtId="0" fontId="8" fillId="0" borderId="0"/>
  </cellStyleXfs>
  <cellXfs count="59">
    <xf numFmtId="0" fontId="0" fillId="0" borderId="0" xfId="0"/>
    <xf numFmtId="164" fontId="3" fillId="0" borderId="0" xfId="0" applyNumberFormat="1" applyFont="1" applyAlignment="1" applyProtection="1">
      <alignment horizontal="left"/>
      <protection locked="0"/>
    </xf>
    <xf numFmtId="0" fontId="3" fillId="0" borderId="0" xfId="0" applyFont="1" applyAlignment="1" applyProtection="1">
      <alignment horizontal="justify"/>
      <protection locked="0"/>
    </xf>
    <xf numFmtId="0" fontId="3" fillId="0" borderId="0" xfId="0" applyFont="1" applyAlignment="1" applyProtection="1">
      <alignment horizontal="right"/>
      <protection locked="0"/>
    </xf>
    <xf numFmtId="44" fontId="3" fillId="0" borderId="0" xfId="1" applyFont="1" applyAlignment="1" applyProtection="1">
      <alignment horizontal="center"/>
      <protection locked="0"/>
    </xf>
    <xf numFmtId="0" fontId="0" fillId="0" borderId="0" xfId="0" applyProtection="1">
      <protection locked="0"/>
    </xf>
    <xf numFmtId="44" fontId="3" fillId="0" borderId="12" xfId="1" applyFont="1" applyBorder="1" applyAlignment="1" applyProtection="1">
      <alignment horizontal="center" vertical="center"/>
      <protection locked="0"/>
    </xf>
    <xf numFmtId="44" fontId="3" fillId="0" borderId="10" xfId="1" applyFont="1" applyBorder="1" applyAlignment="1" applyProtection="1">
      <alignment horizontal="center" vertical="center"/>
      <protection locked="0"/>
    </xf>
    <xf numFmtId="0" fontId="0" fillId="0" borderId="0" xfId="0" applyAlignment="1" applyProtection="1">
      <alignment vertical="center"/>
      <protection locked="0"/>
    </xf>
    <xf numFmtId="44" fontId="3" fillId="0" borderId="13" xfId="1" applyFont="1" applyBorder="1" applyAlignment="1" applyProtection="1">
      <alignment horizontal="center" vertical="center"/>
      <protection locked="0"/>
    </xf>
    <xf numFmtId="0" fontId="2" fillId="0" borderId="0" xfId="0" applyFont="1" applyProtection="1">
      <protection locked="0"/>
    </xf>
    <xf numFmtId="0" fontId="0" fillId="0" borderId="0" xfId="0" applyProtection="1"/>
    <xf numFmtId="164" fontId="3" fillId="0" borderId="0" xfId="0" applyNumberFormat="1" applyFont="1" applyAlignment="1" applyProtection="1">
      <alignment horizontal="left"/>
    </xf>
    <xf numFmtId="0" fontId="3" fillId="0" borderId="0" xfId="0" applyFont="1" applyAlignment="1" applyProtection="1">
      <alignment horizontal="justify"/>
    </xf>
    <xf numFmtId="0" fontId="3" fillId="0" borderId="0" xfId="0" applyFont="1" applyAlignment="1" applyProtection="1">
      <alignment horizontal="right"/>
    </xf>
    <xf numFmtId="44" fontId="3" fillId="0" borderId="0" xfId="1" applyFont="1" applyAlignment="1" applyProtection="1">
      <alignment horizontal="center"/>
    </xf>
    <xf numFmtId="164" fontId="6" fillId="0" borderId="0" xfId="0" applyNumberFormat="1" applyFont="1" applyAlignment="1" applyProtection="1">
      <alignment horizontal="left" vertical="center"/>
    </xf>
    <xf numFmtId="0" fontId="7" fillId="0" borderId="0" xfId="0" applyFont="1" applyAlignment="1" applyProtection="1">
      <alignment vertical="center"/>
    </xf>
    <xf numFmtId="0" fontId="7" fillId="0" borderId="0" xfId="0" applyFont="1" applyAlignment="1" applyProtection="1">
      <alignment horizontal="right"/>
    </xf>
    <xf numFmtId="164" fontId="7" fillId="0" borderId="0" xfId="0" applyNumberFormat="1" applyFont="1" applyAlignment="1" applyProtection="1">
      <alignment horizontal="left" vertical="top"/>
    </xf>
    <xf numFmtId="0" fontId="3" fillId="0" borderId="0" xfId="0" applyFont="1" applyAlignment="1" applyProtection="1">
      <alignment horizontal="justify" vertical="center" wrapText="1"/>
    </xf>
    <xf numFmtId="0" fontId="3" fillId="0" borderId="10" xfId="0" applyFont="1" applyBorder="1" applyAlignment="1" applyProtection="1">
      <alignment horizontal="center" vertical="center" wrapText="1"/>
    </xf>
    <xf numFmtId="0" fontId="3" fillId="0" borderId="10" xfId="0" applyFont="1" applyBorder="1" applyAlignment="1" applyProtection="1">
      <alignment horizontal="center"/>
    </xf>
    <xf numFmtId="44" fontId="3" fillId="0" borderId="10" xfId="1" applyFont="1" applyBorder="1" applyAlignment="1" applyProtection="1">
      <alignment horizontal="center"/>
    </xf>
    <xf numFmtId="0" fontId="0" fillId="0" borderId="11" xfId="0" applyBorder="1" applyAlignment="1" applyProtection="1">
      <alignment horizontal="center"/>
    </xf>
    <xf numFmtId="164" fontId="3" fillId="0" borderId="12" xfId="0" applyNumberFormat="1" applyFont="1" applyBorder="1" applyAlignment="1" applyProtection="1">
      <alignment horizontal="center" vertical="center"/>
    </xf>
    <xf numFmtId="0" fontId="3" fillId="0" borderId="12" xfId="2" quotePrefix="1" applyFont="1" applyBorder="1" applyAlignment="1" applyProtection="1">
      <alignment horizontal="center" vertical="center" wrapText="1"/>
    </xf>
    <xf numFmtId="0" fontId="3" fillId="0" borderId="12" xfId="0" applyFont="1" applyBorder="1" applyAlignment="1" applyProtection="1">
      <alignment horizontal="center" vertical="center"/>
    </xf>
    <xf numFmtId="164" fontId="3" fillId="0" borderId="10" xfId="0" applyNumberFormat="1" applyFont="1" applyBorder="1" applyAlignment="1" applyProtection="1">
      <alignment horizontal="center" vertical="center"/>
    </xf>
    <xf numFmtId="0" fontId="3" fillId="0" borderId="10" xfId="2" quotePrefix="1" applyFont="1" applyBorder="1" applyAlignment="1" applyProtection="1">
      <alignment horizontal="center" vertical="center" wrapText="1"/>
    </xf>
    <xf numFmtId="0" fontId="3" fillId="0" borderId="10" xfId="0" applyFont="1" applyBorder="1" applyAlignment="1" applyProtection="1">
      <alignment horizontal="center" vertical="center"/>
    </xf>
    <xf numFmtId="0" fontId="3" fillId="0" borderId="10" xfId="0" quotePrefix="1" applyFont="1" applyBorder="1" applyAlignment="1" applyProtection="1">
      <alignment horizontal="center" vertical="center" wrapText="1"/>
    </xf>
    <xf numFmtId="164" fontId="3" fillId="0" borderId="13" xfId="0" applyNumberFormat="1" applyFont="1" applyBorder="1" applyAlignment="1" applyProtection="1">
      <alignment horizontal="center" vertical="center"/>
    </xf>
    <xf numFmtId="0" fontId="3" fillId="0" borderId="13" xfId="0" quotePrefix="1" applyFont="1" applyBorder="1" applyAlignment="1" applyProtection="1">
      <alignment horizontal="center" vertical="center" wrapText="1"/>
    </xf>
    <xf numFmtId="0" fontId="3" fillId="0" borderId="13" xfId="0" applyFont="1" applyBorder="1" applyAlignment="1" applyProtection="1">
      <alignment horizontal="center" vertical="center"/>
    </xf>
    <xf numFmtId="0" fontId="3" fillId="0" borderId="0" xfId="0" applyFont="1" applyBorder="1" applyAlignment="1" applyProtection="1">
      <alignment horizontal="center" vertical="center"/>
    </xf>
    <xf numFmtId="44" fontId="3" fillId="0" borderId="10" xfId="1" applyFont="1" applyBorder="1" applyAlignment="1" applyProtection="1">
      <alignment horizontal="center" vertical="center"/>
    </xf>
    <xf numFmtId="0" fontId="2" fillId="0" borderId="0" xfId="0" applyFont="1" applyProtection="1"/>
    <xf numFmtId="164" fontId="9" fillId="0" borderId="0" xfId="0" applyNumberFormat="1" applyFont="1" applyAlignment="1" applyProtection="1">
      <alignment horizontal="left"/>
    </xf>
    <xf numFmtId="44" fontId="2" fillId="0" borderId="15" xfId="0" applyNumberFormat="1" applyFont="1" applyBorder="1" applyAlignment="1" applyProtection="1">
      <alignment horizontal="center"/>
    </xf>
    <xf numFmtId="9" fontId="9" fillId="0" borderId="17" xfId="1" applyNumberFormat="1" applyFont="1" applyBorder="1" applyAlignment="1" applyProtection="1">
      <alignment horizontal="center"/>
    </xf>
    <xf numFmtId="44" fontId="0" fillId="0" borderId="15" xfId="0" applyNumberFormat="1" applyBorder="1" applyProtection="1"/>
    <xf numFmtId="164" fontId="4" fillId="0" borderId="1" xfId="0" applyNumberFormat="1" applyFont="1" applyBorder="1" applyAlignment="1" applyProtection="1">
      <alignment horizontal="center" vertical="center" wrapText="1"/>
    </xf>
    <xf numFmtId="164" fontId="4" fillId="0" borderId="2" xfId="0" applyNumberFormat="1" applyFont="1" applyBorder="1" applyAlignment="1" applyProtection="1">
      <alignment horizontal="center" vertical="center" wrapText="1"/>
    </xf>
    <xf numFmtId="164" fontId="4" fillId="0" borderId="3" xfId="0" applyNumberFormat="1" applyFont="1" applyBorder="1" applyAlignment="1" applyProtection="1">
      <alignment horizontal="center" vertical="center" wrapText="1"/>
    </xf>
    <xf numFmtId="164" fontId="5" fillId="0" borderId="4" xfId="0" applyNumberFormat="1" applyFont="1" applyBorder="1" applyAlignment="1" applyProtection="1">
      <alignment horizontal="center" vertical="center" wrapText="1"/>
    </xf>
    <xf numFmtId="164" fontId="5" fillId="0" borderId="5" xfId="0" applyNumberFormat="1" applyFont="1" applyBorder="1" applyAlignment="1" applyProtection="1">
      <alignment horizontal="center" vertical="center" wrapText="1"/>
    </xf>
    <xf numFmtId="164" fontId="5" fillId="0" borderId="6" xfId="0" applyNumberFormat="1" applyFont="1" applyBorder="1" applyAlignment="1" applyProtection="1">
      <alignment horizontal="center" vertical="center" wrapText="1"/>
    </xf>
    <xf numFmtId="164" fontId="5" fillId="0" borderId="7" xfId="0" applyNumberFormat="1" applyFont="1" applyBorder="1" applyAlignment="1" applyProtection="1">
      <alignment horizontal="center" vertical="center" wrapText="1"/>
    </xf>
    <xf numFmtId="164" fontId="5" fillId="0" borderId="8" xfId="0" applyNumberFormat="1" applyFont="1" applyBorder="1" applyAlignment="1" applyProtection="1">
      <alignment horizontal="center" vertical="center" wrapText="1"/>
    </xf>
    <xf numFmtId="164" fontId="5" fillId="0" borderId="9" xfId="0" applyNumberFormat="1" applyFont="1" applyBorder="1" applyAlignment="1" applyProtection="1">
      <alignment horizontal="center" vertical="center" wrapText="1"/>
    </xf>
    <xf numFmtId="164" fontId="7" fillId="0" borderId="10" xfId="0" applyNumberFormat="1" applyFont="1" applyBorder="1" applyAlignment="1" applyProtection="1">
      <alignment horizontal="center" vertical="top"/>
    </xf>
    <xf numFmtId="0" fontId="9" fillId="0" borderId="1" xfId="0" applyFont="1" applyBorder="1" applyAlignment="1" applyProtection="1">
      <alignment horizontal="center"/>
    </xf>
    <xf numFmtId="0" fontId="9" fillId="0" borderId="2" xfId="0" applyFont="1" applyBorder="1" applyAlignment="1" applyProtection="1">
      <alignment horizontal="center"/>
    </xf>
    <xf numFmtId="0" fontId="9" fillId="0" borderId="14" xfId="0" applyFont="1" applyBorder="1" applyAlignment="1" applyProtection="1">
      <alignment horizontal="center"/>
    </xf>
    <xf numFmtId="0" fontId="9" fillId="0" borderId="16" xfId="0" applyFont="1" applyBorder="1" applyAlignment="1" applyProtection="1">
      <alignment horizontal="center"/>
    </xf>
    <xf numFmtId="0" fontId="9" fillId="0" borderId="17" xfId="0" applyFont="1" applyBorder="1" applyAlignment="1" applyProtection="1">
      <alignment horizontal="center"/>
    </xf>
    <xf numFmtId="0" fontId="9" fillId="0" borderId="16" xfId="0" applyFont="1" applyBorder="1" applyAlignment="1" applyProtection="1">
      <alignment horizontal="center" vertical="center" wrapText="1"/>
    </xf>
    <xf numFmtId="0" fontId="9" fillId="0" borderId="17" xfId="0" applyFont="1" applyBorder="1" applyAlignment="1" applyProtection="1">
      <alignment horizontal="center" vertical="center" wrapText="1"/>
    </xf>
  </cellXfs>
  <cellStyles count="3">
    <cellStyle name="Navadno" xfId="0" builtinId="0"/>
    <cellStyle name="Navadno_postaja 1" xfId="2"/>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0"/>
  <sheetViews>
    <sheetView tabSelected="1" zoomScale="145" zoomScaleNormal="145" workbookViewId="0">
      <selection activeCell="C19" sqref="C19:G20"/>
    </sheetView>
  </sheetViews>
  <sheetFormatPr defaultRowHeight="15" x14ac:dyDescent="0.25"/>
  <cols>
    <col min="1" max="1" width="5.140625" style="5" customWidth="1"/>
    <col min="2" max="2" width="6.42578125" style="1" customWidth="1"/>
    <col min="3" max="3" width="31.85546875" style="2" customWidth="1"/>
    <col min="4" max="4" width="6.5703125" style="2" customWidth="1"/>
    <col min="5" max="5" width="6.5703125" style="3" customWidth="1"/>
    <col min="6" max="6" width="10.42578125" style="4" bestFit="1" customWidth="1"/>
    <col min="7" max="7" width="11.7109375" style="5" bestFit="1" customWidth="1"/>
    <col min="8" max="16384" width="9.140625" style="5"/>
  </cols>
  <sheetData>
    <row r="1" spans="1:12" ht="15.75" thickBot="1" x14ac:dyDescent="0.3">
      <c r="A1" s="11"/>
      <c r="B1" s="12"/>
      <c r="C1" s="13"/>
      <c r="D1" s="13"/>
      <c r="E1" s="14"/>
      <c r="F1" s="15"/>
      <c r="G1" s="11"/>
    </row>
    <row r="2" spans="1:12" ht="48" customHeight="1" thickBot="1" x14ac:dyDescent="0.3">
      <c r="A2" s="11"/>
      <c r="B2" s="42" t="s">
        <v>0</v>
      </c>
      <c r="C2" s="43"/>
      <c r="D2" s="43"/>
      <c r="E2" s="43"/>
      <c r="F2" s="43"/>
      <c r="G2" s="44"/>
    </row>
    <row r="3" spans="1:12" ht="15.75" thickBot="1" x14ac:dyDescent="0.3">
      <c r="A3" s="11"/>
      <c r="B3" s="12"/>
      <c r="C3" s="13"/>
      <c r="D3" s="13"/>
      <c r="E3" s="14"/>
      <c r="F3" s="15"/>
      <c r="G3" s="11"/>
    </row>
    <row r="4" spans="1:12" ht="21.6" customHeight="1" x14ac:dyDescent="0.25">
      <c r="A4" s="11"/>
      <c r="B4" s="45" t="s">
        <v>1</v>
      </c>
      <c r="C4" s="46"/>
      <c r="D4" s="46"/>
      <c r="E4" s="46"/>
      <c r="F4" s="46"/>
      <c r="G4" s="47"/>
    </row>
    <row r="5" spans="1:12" ht="23.45" customHeight="1" thickBot="1" x14ac:dyDescent="0.3">
      <c r="A5" s="11"/>
      <c r="B5" s="48"/>
      <c r="C5" s="49"/>
      <c r="D5" s="49"/>
      <c r="E5" s="49"/>
      <c r="F5" s="49"/>
      <c r="G5" s="50"/>
    </row>
    <row r="6" spans="1:12" ht="23.25" x14ac:dyDescent="0.25">
      <c r="A6" s="11"/>
      <c r="B6" s="16"/>
      <c r="C6" s="17"/>
      <c r="D6" s="17"/>
      <c r="E6" s="18"/>
      <c r="F6" s="15"/>
      <c r="G6" s="11"/>
    </row>
    <row r="7" spans="1:12" ht="15.75" x14ac:dyDescent="0.25">
      <c r="A7" s="11"/>
      <c r="B7" s="51" t="s">
        <v>2</v>
      </c>
      <c r="C7" s="51"/>
      <c r="D7" s="51"/>
      <c r="E7" s="51"/>
      <c r="F7" s="51"/>
      <c r="G7" s="51"/>
    </row>
    <row r="8" spans="1:12" ht="15.75" x14ac:dyDescent="0.25">
      <c r="A8" s="11"/>
      <c r="B8" s="19"/>
      <c r="C8" s="20"/>
      <c r="D8" s="14"/>
      <c r="E8" s="14"/>
      <c r="F8" s="15"/>
      <c r="G8" s="11"/>
    </row>
    <row r="9" spans="1:12" x14ac:dyDescent="0.25">
      <c r="A9" s="11"/>
      <c r="B9" s="21" t="s">
        <v>3</v>
      </c>
      <c r="C9" s="21" t="s">
        <v>4</v>
      </c>
      <c r="D9" s="22" t="s">
        <v>5</v>
      </c>
      <c r="E9" s="22" t="s">
        <v>6</v>
      </c>
      <c r="F9" s="23" t="s">
        <v>7</v>
      </c>
      <c r="G9" s="24" t="s">
        <v>8</v>
      </c>
    </row>
    <row r="10" spans="1:12" ht="178.5" x14ac:dyDescent="0.25">
      <c r="A10" s="11"/>
      <c r="B10" s="25" t="s">
        <v>9</v>
      </c>
      <c r="C10" s="26" t="s">
        <v>19</v>
      </c>
      <c r="D10" s="27" t="s">
        <v>10</v>
      </c>
      <c r="E10" s="27">
        <v>10</v>
      </c>
      <c r="F10" s="6"/>
      <c r="G10" s="36">
        <f>F10*E10</f>
        <v>0</v>
      </c>
      <c r="L10" s="8"/>
    </row>
    <row r="11" spans="1:12" x14ac:dyDescent="0.25">
      <c r="A11" s="11"/>
      <c r="B11" s="12"/>
      <c r="C11" s="20"/>
      <c r="D11" s="14"/>
      <c r="E11" s="14"/>
      <c r="G11" s="15"/>
      <c r="L11" s="8"/>
    </row>
    <row r="12" spans="1:12" ht="191.25" x14ac:dyDescent="0.25">
      <c r="A12" s="11"/>
      <c r="B12" s="28" t="s">
        <v>11</v>
      </c>
      <c r="C12" s="29" t="s">
        <v>12</v>
      </c>
      <c r="D12" s="30" t="s">
        <v>10</v>
      </c>
      <c r="E12" s="30">
        <v>1</v>
      </c>
      <c r="F12" s="7"/>
      <c r="G12" s="36">
        <f>F12*E12</f>
        <v>0</v>
      </c>
      <c r="L12" s="8"/>
    </row>
    <row r="13" spans="1:12" x14ac:dyDescent="0.25">
      <c r="A13" s="11"/>
      <c r="B13" s="12"/>
      <c r="C13" s="20"/>
      <c r="D13" s="14"/>
      <c r="E13" s="14"/>
      <c r="G13" s="15"/>
      <c r="L13" s="8"/>
    </row>
    <row r="14" spans="1:12" ht="317.25" customHeight="1" x14ac:dyDescent="0.25">
      <c r="A14" s="11"/>
      <c r="B14" s="28" t="s">
        <v>13</v>
      </c>
      <c r="C14" s="31" t="s">
        <v>20</v>
      </c>
      <c r="D14" s="30" t="s">
        <v>10</v>
      </c>
      <c r="E14" s="30">
        <v>5</v>
      </c>
      <c r="F14" s="7"/>
      <c r="G14" s="36">
        <f>F14*E14</f>
        <v>0</v>
      </c>
      <c r="L14" s="8"/>
    </row>
    <row r="15" spans="1:12" x14ac:dyDescent="0.25">
      <c r="A15" s="11"/>
      <c r="B15" s="12"/>
      <c r="C15" s="13"/>
      <c r="D15" s="14"/>
      <c r="E15" s="14"/>
      <c r="G15" s="15"/>
      <c r="L15" s="8"/>
    </row>
    <row r="16" spans="1:12" ht="25.5" x14ac:dyDescent="0.25">
      <c r="A16" s="11"/>
      <c r="B16" s="28" t="s">
        <v>14</v>
      </c>
      <c r="C16" s="31" t="s">
        <v>18</v>
      </c>
      <c r="D16" s="30" t="s">
        <v>10</v>
      </c>
      <c r="E16" s="30">
        <v>1</v>
      </c>
      <c r="F16" s="7"/>
      <c r="G16" s="36">
        <f>F16*E16</f>
        <v>0</v>
      </c>
    </row>
    <row r="17" spans="1:7" ht="15.75" thickBot="1" x14ac:dyDescent="0.3">
      <c r="A17" s="11"/>
      <c r="B17" s="32"/>
      <c r="C17" s="33"/>
      <c r="D17" s="34"/>
      <c r="E17" s="35"/>
      <c r="F17" s="9"/>
      <c r="G17" s="11"/>
    </row>
    <row r="18" spans="1:7" s="10" customFormat="1" ht="15.75" thickBot="1" x14ac:dyDescent="0.3">
      <c r="A18" s="37"/>
      <c r="B18" s="38"/>
      <c r="C18" s="52" t="s">
        <v>16</v>
      </c>
      <c r="D18" s="53"/>
      <c r="E18" s="53"/>
      <c r="F18" s="54"/>
      <c r="G18" s="39">
        <f>SUM(G10:G17)</f>
        <v>0</v>
      </c>
    </row>
    <row r="19" spans="1:7" ht="15.75" thickBot="1" x14ac:dyDescent="0.3">
      <c r="A19" s="11"/>
      <c r="B19" s="38"/>
      <c r="C19" s="57" t="s">
        <v>15</v>
      </c>
      <c r="D19" s="58"/>
      <c r="E19" s="58"/>
      <c r="F19" s="40">
        <v>0.22</v>
      </c>
      <c r="G19" s="41">
        <f>G18*F19</f>
        <v>0</v>
      </c>
    </row>
    <row r="20" spans="1:7" ht="15.75" thickBot="1" x14ac:dyDescent="0.3">
      <c r="A20" s="11"/>
      <c r="B20" s="12"/>
      <c r="C20" s="55" t="s">
        <v>17</v>
      </c>
      <c r="D20" s="56"/>
      <c r="E20" s="56"/>
      <c r="F20" s="56"/>
      <c r="G20" s="41">
        <f>SUM(G18:G19)</f>
        <v>0</v>
      </c>
    </row>
  </sheetData>
  <sheetProtection password="A268" sheet="1" objects="1" scenarios="1"/>
  <mergeCells count="6">
    <mergeCell ref="B2:G2"/>
    <mergeCell ref="B4:G5"/>
    <mergeCell ref="B7:G7"/>
    <mergeCell ref="C18:F18"/>
    <mergeCell ref="C20:F20"/>
    <mergeCell ref="C19:E1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SKLOP 1_kolesa ARBORETUM</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Alenka Babnik</dc:creator>
  <cp:lastModifiedBy>Urban Veternik</cp:lastModifiedBy>
  <cp:lastPrinted>2022-06-01T09:01:38Z</cp:lastPrinted>
  <dcterms:created xsi:type="dcterms:W3CDTF">2022-05-25T09:47:49Z</dcterms:created>
  <dcterms:modified xsi:type="dcterms:W3CDTF">2022-06-01T12:16:29Z</dcterms:modified>
</cp:coreProperties>
</file>